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6\JN 4302 Objava na portalu NMV\4302-4-2026 Nakup in dobava čistilnih sredstev\03 Pripava RD\"/>
    </mc:Choice>
  </mc:AlternateContent>
  <xr:revisionPtr revIDLastSave="0" documentId="13_ncr:1_{514EDBA0-DC68-4341-AFB0-8E0A86C4A23E}" xr6:coauthVersionLast="47" xr6:coauthVersionMax="47" xr10:uidLastSave="{00000000-0000-0000-0000-000000000000}"/>
  <bookViews>
    <workbookView xWindow="2415" yWindow="1200" windowWidth="25305" windowHeight="15150" tabRatio="723" firstSheet="1" activeTab="1" xr2:uid="{39B1FE18-D617-480D-8886-A28B5C16BB67}"/>
  </bookViews>
  <sheets>
    <sheet name="Osnovni podatki" sheetId="6" r:id="rId1"/>
    <sheet name="Sklop 2_Čistilni pripomočk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2" l="1"/>
</calcChain>
</file>

<file path=xl/sharedStrings.xml><?xml version="1.0" encoding="utf-8"?>
<sst xmlns="http://schemas.openxmlformats.org/spreadsheetml/2006/main" count="88" uniqueCount="75">
  <si>
    <t xml:space="preserve">    E.M.</t>
  </si>
  <si>
    <t xml:space="preserve">  DDV</t>
  </si>
  <si>
    <t xml:space="preserve">      3.</t>
  </si>
  <si>
    <t xml:space="preserve">      4.</t>
  </si>
  <si>
    <t>kos</t>
  </si>
  <si>
    <t>DODATEN OPIS</t>
  </si>
  <si>
    <t>Priloženo dokazilo DA/NE</t>
  </si>
  <si>
    <t>Zap.št.</t>
  </si>
  <si>
    <t xml:space="preserve"> Skupna vrednost v EUR brez DDV za celotno količino</t>
  </si>
  <si>
    <t xml:space="preserve">   Skupna vrednost v EUR z DDV za celotno količino</t>
  </si>
  <si>
    <t xml:space="preserve"> Cena na E.M. v EUR brez DDV</t>
  </si>
  <si>
    <t>ARTIKEL/ČISTILNI PRIPOMOČEK</t>
  </si>
  <si>
    <t>1.</t>
  </si>
  <si>
    <t xml:space="preserve">2. </t>
  </si>
  <si>
    <t>VREDNOST DDV stopnja 22%</t>
  </si>
  <si>
    <t>OBR02_Ponudbeni predračun</t>
  </si>
  <si>
    <t>PONUDNIK:</t>
  </si>
  <si>
    <t>DATUM:</t>
  </si>
  <si>
    <t>PONUDBENI PREDRAČUN ŠT.:</t>
  </si>
  <si>
    <t>ZA SKLOP/-A/-E:</t>
  </si>
  <si>
    <t>Odrivalec vode</t>
  </si>
  <si>
    <t>Krpa za brisalno ploščo</t>
  </si>
  <si>
    <t>Metla - sirkova</t>
  </si>
  <si>
    <t>Smetišnica</t>
  </si>
  <si>
    <t>Gobica čistilna</t>
  </si>
  <si>
    <t>Gobica žična</t>
  </si>
  <si>
    <t xml:space="preserve">Krpa gobasta </t>
  </si>
  <si>
    <t>kpl</t>
  </si>
  <si>
    <t>WC komplet PVC</t>
  </si>
  <si>
    <t>Vedro PVC</t>
  </si>
  <si>
    <t xml:space="preserve">Koš PVC </t>
  </si>
  <si>
    <t xml:space="preserve">Vakuumski odmaševalec </t>
  </si>
  <si>
    <t xml:space="preserve">Stojalo za sušenje perila </t>
  </si>
  <si>
    <t xml:space="preserve">Otroška banjica PVC </t>
  </si>
  <si>
    <t xml:space="preserve">Omelo - sobno za tla </t>
  </si>
  <si>
    <t>Vrsta dokazila oz. priložene listine (npr. tehnični list, varnostni list, potrdilo/certifikat ipd.)</t>
  </si>
  <si>
    <t>trgovsko ime / naziv izdelka, proizvajalec, blagovna znamka ponujenega artikla</t>
  </si>
  <si>
    <t>pakiranje ponujenega izdelka</t>
  </si>
  <si>
    <t>cena glede na ponujeno pakiranje v EUR brez DDV</t>
  </si>
  <si>
    <r>
      <t xml:space="preserve">Okvirna količina za 24 mesecev na </t>
    </r>
    <r>
      <rPr>
        <sz val="10"/>
        <rFont val="Arial"/>
        <family val="2"/>
        <charset val="238"/>
      </rPr>
      <t>E.M.</t>
    </r>
  </si>
  <si>
    <t>40 cm,micro krpa, kompatbilna z artiklom pod točko 2. tega sklopa - brisalna plošča. 
Enota mere: 1 krpa = 1 kos.</t>
  </si>
  <si>
    <r>
      <rPr>
        <b/>
        <u/>
        <sz val="11"/>
        <color theme="1"/>
        <rFont val="Calibri"/>
        <family val="2"/>
        <charset val="238"/>
        <scheme val="minor"/>
      </rPr>
      <t>OPOMBE - veljajo za vse sklope:</t>
    </r>
    <r>
      <rPr>
        <sz val="11"/>
        <color theme="1"/>
        <rFont val="Calibri"/>
        <family val="2"/>
        <charset val="238"/>
        <scheme val="minor"/>
      </rPr>
      <t xml:space="preserve">
- vsi artikli morajo imeti deklaracijski list ali nalepko v slovenskem jeziku;
- na priloženem tehničem listu, varnostnem listu, potrdilu idr., naj bo navedeneno oz. označeno na kateri artikel se nanaša in za kateri sklop (npr. zaporedna številka artikla in sklop);
- cena glede na ponujeno pakiranje v EUR  brez DDV je informativne narave (za dobavnice in fakture) in ni predmet ocenjevanja ponudb;
- kjer so določena pakiranja za posamezni artikel so podana max ali točno določena pakiranja, ki so določena glede na to, kako so namenjana končnim uporabnikom  - ali posamezni osebi, ali pralnici, ali oddelku ipd.;
- ponudnik mora podati cene za vse navedene postavk za posamezen sklop, za katerega se prijavlja. Cene morajo biti izražene v evrih  in zaokrožene na </t>
    </r>
    <r>
      <rPr>
        <sz val="11"/>
        <rFont val="Calibri"/>
        <family val="2"/>
        <charset val="238"/>
        <scheme val="minor"/>
      </rPr>
      <t>max dve decimalni mesti.</t>
    </r>
    <r>
      <rPr>
        <sz val="11"/>
        <color theme="1"/>
        <rFont val="Calibri"/>
        <family val="2"/>
        <charset val="238"/>
        <scheme val="minor"/>
      </rPr>
      <t xml:space="preserve"> V kolikor ponudnik cene za posamezno postavko ne vpiše ali vpiše znak “/” ali “—“ oziroma smiselno enak znak, se šteje, da predmetne postavke ne ponuja in tako ne izpolnjuje vseh zahtev naročnika iz predmetne dokumentacije.  V kolikor dobavitelj v ponudbenem predračunu vpiše ceno nič (0) EUR, se šteje, da ponuja postavko brezplačno;
- končnim cenam za količine posameznih artiklov je treba na koncu v skupno ponudbeno ceno za posamezen sklop prišteti tudi znesek predvidenih sredstev za dodatne artikle, ki niso zajeti v ponudbi po posameznem sklopu kot izhaja iz obrazca »Ponudbeni predračun«. Ponudnik vsebine predračuna ne sme spreminjati;
- Skupna ponujena cena z DDV mora vključevati vse s predmetom naročila povezane stroške, morebitne popuste, davke in ostale dajatve. Naročnik ne bo naknadno priznal nobenih stroškov.</t>
    </r>
  </si>
  <si>
    <t>OBR01b</t>
  </si>
  <si>
    <t>Ponudbeni predračun ponudnika __________________________ št. __________________ z dne______________ 
»Nakup in dobava čistilnih pripomočkov in čistilnih sredstev v skladu z Uredbo o zelenem javnem naročanju « JN 4302-4/2026-1542
PREDRAČUN ZA SKLOP 2 ČISTILNI PRIPOMOČKI</t>
  </si>
  <si>
    <t>50L - nihajni pokrov, polipropilen
Enota mere: koš + nihajni pokrov = 1 kos.</t>
  </si>
  <si>
    <t>postavek,metlica z ročajem.  vsebuje posodico in WC ščetko. Posodica in držalo je izdelano iz umetne mase.
Enota mere: 1 komplet.</t>
  </si>
  <si>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z ročajem, za pometanje notranjih talnih površin. Glava omele: umetna masa. Ročaj omele: plastificirana kovina
Dimenzije (š/g/v)/cm (+/- 2 cm) 30x7x127
Enota mere: 1 omelo = 1 kos. </t>
    </r>
  </si>
  <si>
    <t>žig:</t>
  </si>
  <si>
    <t>podpis odgovorne osebe: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</si>
  <si>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</si>
  <si>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</si>
  <si>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</si>
  <si>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</si>
  <si>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</si>
  <si>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</si>
  <si>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</si>
  <si>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</si>
  <si>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</si>
  <si>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</si>
  <si>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</si>
  <si>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Brisalna plošča za krpe na žepke</t>
  </si>
  <si>
    <t>komplet z ročajem,  55 cm.
Enota mere: 1 komplet = 1 kos.</t>
  </si>
  <si>
    <t>iz PVC plastike,z gumo, širina ustja najmanj 23 cm in največ 30 cm. 
Enota mere: 1 smetišnica = 1 kos</t>
  </si>
  <si>
    <r>
      <rPr>
        <sz val="10"/>
        <rFont val="Arial"/>
        <family val="2"/>
        <charset val="238"/>
      </rPr>
      <t xml:space="preserve">dimenzije </t>
    </r>
    <r>
      <rPr>
        <sz val="10"/>
        <color theme="1"/>
        <rFont val="Arial"/>
        <family val="2"/>
        <charset val="238"/>
      </rPr>
      <t xml:space="preserve"> 9,5x7 cm,  gobica z abrazivno stranjo, za grobo in posušeno umazanijo. </t>
    </r>
    <r>
      <rPr>
        <b/>
        <sz val="10"/>
        <color theme="1"/>
        <rFont val="Arial"/>
        <family val="2"/>
        <charset val="238"/>
      </rPr>
      <t xml:space="preserve">Pakiranje od 1 do max 5 kosov na zavitek. 
</t>
    </r>
    <r>
      <rPr>
        <sz val="10"/>
        <color theme="1"/>
        <rFont val="Arial"/>
        <family val="2"/>
        <charset val="238"/>
      </rPr>
      <t>Enota mere: 1 gobica = 1 kos.</t>
    </r>
  </si>
  <si>
    <r>
      <t xml:space="preserve">dimenzije 18x20 cm. </t>
    </r>
    <r>
      <rPr>
        <b/>
        <sz val="10"/>
        <rFont val="Arial"/>
        <family val="2"/>
        <charset val="238"/>
      </rPr>
      <t xml:space="preserve">Pakiranje od 1 do max 5 kosov na zavitek. 
</t>
    </r>
    <r>
      <rPr>
        <sz val="10"/>
        <rFont val="Arial"/>
        <family val="2"/>
        <charset val="238"/>
      </rPr>
      <t>Enota mere: 1 gobica = 1 kos.</t>
    </r>
  </si>
  <si>
    <t>plastika, 10L z kovinskim ročajem.
Enota mere: 1 vedro = 1 kos.</t>
  </si>
  <si>
    <t xml:space="preserve">vakuum guma z lesenim ročajem za ročno odmaševanje odtokov, premer gume 145 mm.
Enota mere: 1 komplet = 1 kos. </t>
  </si>
  <si>
    <r>
      <t>kovinsko,zložljivo,</t>
    </r>
    <r>
      <rPr>
        <sz val="10"/>
        <rFont val="Arial"/>
        <family val="2"/>
        <charset val="238"/>
      </rPr>
      <t xml:space="preserve"> 18 m sušilne površine. 
Enota mere: 1 stojalo = 1 kos.</t>
    </r>
    <r>
      <rPr>
        <sz val="10"/>
        <color rgb="FFFF0000"/>
        <rFont val="Arial"/>
        <family val="2"/>
        <charset val="238"/>
      </rPr>
      <t xml:space="preserve"> </t>
    </r>
  </si>
  <si>
    <t>za kopanje dojenčka, PVC,  dolžine  84 cm. 
Enota mere: 1 banjica = 1 kos.</t>
  </si>
  <si>
    <t>40 cm, zložljiva, z ročajem dolžine  130-150 cm 
Enota mere: 1 komplet = 1 kos.</t>
  </si>
  <si>
    <t>5x vezana, z lesenim ročajem dolžine 130-150 cm, iz sirka 100 % 
Enota mere: 1 metla = 1 kos.</t>
  </si>
  <si>
    <r>
      <t xml:space="preserve">kovinska spiralna, INOX spiralna za intenzivno čiščenje in odstranjevanje zapečenih ostankov hrane, ne poškoduje površin, premer: 5 cm. </t>
    </r>
    <r>
      <rPr>
        <b/>
        <sz val="10"/>
        <color theme="1"/>
        <rFont val="Arial"/>
        <family val="2"/>
        <charset val="238"/>
      </rPr>
      <t xml:space="preserve">Pakiranje </t>
    </r>
    <r>
      <rPr>
        <sz val="10"/>
        <color theme="1"/>
        <rFont val="Arial"/>
        <family val="2"/>
        <charset val="238"/>
      </rPr>
      <t>1/1 do max. 4/1. 
Enota mere: 1 gobica = 1 kos.</t>
    </r>
  </si>
  <si>
    <t>Predvidena sredstva za dodatne artikle,ki niso zajeti v ponudbenem predračunu in se nanašajo na čistilne pripomočke</t>
  </si>
  <si>
    <t>SKUPNA PONUDBENA CENA ZA SKLOP 2 brez DDV</t>
  </si>
  <si>
    <t>SKUPNA PONUDBENA CENA ZA SKLOP 2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</si>
</sst>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000000"/>
      <name val="Courier New CE"/>
      <charset val="238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 applyNumberFormat="0" applyBorder="0" applyProtection="0"/>
  </cellStyleXfs>
  <cellXfs count="9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9" fillId="0" borderId="11" xfId="1" applyFont="1" applyBorder="1"/>
    <xf numFmtId="0" fontId="9" fillId="0" borderId="0" xfId="1" applyFont="1"/>
    <xf numFmtId="4" fontId="9" fillId="0" borderId="12" xfId="1" applyNumberFormat="1" applyFont="1" applyBorder="1"/>
    <xf numFmtId="0" fontId="10" fillId="0" borderId="11" xfId="1" quotePrefix="1" applyFont="1" applyBorder="1" applyAlignment="1">
      <alignment horizontal="left"/>
    </xf>
    <xf numFmtId="0" fontId="10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center"/>
    </xf>
    <xf numFmtId="0" fontId="12" fillId="0" borderId="11" xfId="2" applyFont="1" applyBorder="1" applyAlignment="1" applyProtection="1">
      <alignment horizontal="right"/>
      <protection hidden="1"/>
    </xf>
    <xf numFmtId="0" fontId="9" fillId="0" borderId="11" xfId="1" quotePrefix="1" applyFont="1" applyBorder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4" fontId="0" fillId="0" borderId="12" xfId="0" applyNumberFormat="1" applyBorder="1"/>
    <xf numFmtId="4" fontId="10" fillId="0" borderId="12" xfId="1" applyNumberFormat="1" applyFont="1" applyBorder="1" applyAlignment="1">
      <alignment horizontal="center"/>
    </xf>
    <xf numFmtId="0" fontId="0" fillId="0" borderId="13" xfId="0" applyBorder="1"/>
    <xf numFmtId="0" fontId="0" fillId="0" borderId="7" xfId="0" applyBorder="1"/>
    <xf numFmtId="0" fontId="0" fillId="0" borderId="14" xfId="0" applyBorder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/>
    <xf numFmtId="4" fontId="17" fillId="0" borderId="16" xfId="0" applyNumberFormat="1" applyFont="1" applyBorder="1"/>
    <xf numFmtId="0" fontId="17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8" fillId="5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7" fillId="0" borderId="20" xfId="0" applyFont="1" applyBorder="1"/>
    <xf numFmtId="0" fontId="17" fillId="0" borderId="21" xfId="0" applyFont="1" applyBorder="1"/>
    <xf numFmtId="0" fontId="4" fillId="0" borderId="2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5" borderId="0" xfId="0" applyFont="1" applyFill="1" applyAlignment="1">
      <alignment horizontal="right"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11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12" xfId="0" applyBorder="1"/>
    <xf numFmtId="0" fontId="0" fillId="0" borderId="11" xfId="0" applyBorder="1" applyAlignment="1">
      <alignment vertical="top"/>
    </xf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14" fillId="0" borderId="0" xfId="1" applyFont="1" applyAlignment="1">
      <alignment horizontal="right"/>
    </xf>
    <xf numFmtId="0" fontId="13" fillId="4" borderId="0" xfId="2" applyFont="1" applyFill="1" applyBorder="1" applyAlignment="1" applyProtection="1">
      <alignment horizontal="left"/>
    </xf>
    <xf numFmtId="0" fontId="1" fillId="0" borderId="5" xfId="0" applyFont="1" applyBorder="1" applyAlignment="1">
      <alignment horizontal="right" vertical="center"/>
    </xf>
  </cellXfs>
  <cellStyles count="3">
    <cellStyle name="Navadno" xfId="0" builtinId="0"/>
    <cellStyle name="Navadno 13" xfId="2" xr:uid="{64D3E622-477B-4132-AF37-FB68D805875F}"/>
    <cellStyle name="Navadno_KALAMAR-PSO GREGORČIČEVA MS-16.11.04" xfId="1" xr:uid="{BDCBFC23-7E12-4637-BE05-3ABDC744D5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132906</xdr:colOff>
      <xdr:row>0</xdr:row>
      <xdr:rowOff>166135</xdr:rowOff>
    </xdr:from>
    <xdr:to>
      <xdr:col>2</xdr:col>
      <xdr:colOff>77529</xdr:colOff>
      <xdr:row>0</xdr:row>
      <xdr:rowOff>725951</xdr:rowOff>
    </xdr:to>
    <xdr:pic>
      <xdr:nvPicPr>
        <xdr:cNvPr id="2" name="Slika 1" descr="Opis: UVRSOIM">
          <a:extLst>
            <a:ext uri="{FF2B5EF4-FFF2-40B4-BE49-F238E27FC236}">
              <a16:creationId xmlns:a16="http://schemas.microsoft.com/office/drawing/2014/main" id="{852ED619-7E99-4C45-B8FF-E653A16E6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06" y="166135"/>
          <a:ext cx="2536309" cy="5598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0EF-5990-4E30-946B-879B4AC45B63}">
  <sheetPr>
    <pageSetUpPr fitToPage="1"/>
  </sheetPr>
  <dimension ref="A1:H41"/>
  <sheetViews>
    <sheetView topLeftCell="A29" workbookViewId="0">
      <selection activeCell="A14" sqref="A14:H23"/>
    </sheetView>
  </sheetViews>
  <sheetFormatPr defaultRowHeight="15" x14ac:dyDescent="0.25"/>
  <cols>
    <col min="1" max="1" width="30.140625" customWidth="1"/>
    <col min="2" max="2" width="12.5703125" customWidth="1"/>
    <col min="7" max="7" width="9.140625" customWidth="1"/>
    <col min="8" max="8" width="12.42578125" customWidth="1"/>
  </cols>
  <sheetData>
    <row r="1" spans="1:8" x14ac:dyDescent="0.25">
      <c r="A1" s="90" t="s">
        <v>15</v>
      </c>
      <c r="B1" s="91"/>
      <c r="C1" s="91"/>
      <c r="D1" s="91"/>
      <c r="E1" s="91"/>
      <c r="F1" s="91"/>
      <c r="G1" s="91"/>
      <c r="H1" s="92"/>
    </row>
    <row r="2" spans="1:8" x14ac:dyDescent="0.25">
      <c r="A2" s="17"/>
      <c r="H2" s="18"/>
    </row>
    <row r="3" spans="1:8" x14ac:dyDescent="0.25">
      <c r="A3" s="19"/>
      <c r="B3" s="20"/>
      <c r="C3" s="20"/>
      <c r="D3" s="20"/>
      <c r="E3" s="20"/>
      <c r="F3" s="20"/>
      <c r="G3" s="20"/>
      <c r="H3" s="21"/>
    </row>
    <row r="4" spans="1:8" x14ac:dyDescent="0.25">
      <c r="A4" s="22"/>
      <c r="B4" s="23"/>
      <c r="C4" s="23"/>
      <c r="D4" s="23"/>
      <c r="E4" s="24"/>
      <c r="F4" s="25"/>
      <c r="G4" s="25"/>
      <c r="H4" s="26"/>
    </row>
    <row r="5" spans="1:8" x14ac:dyDescent="0.25">
      <c r="A5" s="27" t="s">
        <v>16</v>
      </c>
      <c r="B5" s="94"/>
      <c r="C5" s="94"/>
      <c r="D5" s="94"/>
      <c r="E5" s="87"/>
      <c r="F5" s="87"/>
      <c r="G5" s="87"/>
      <c r="H5" s="88"/>
    </row>
    <row r="6" spans="1:8" x14ac:dyDescent="0.25">
      <c r="A6" s="28"/>
      <c r="B6" s="20"/>
      <c r="C6" s="20"/>
      <c r="D6" s="20"/>
      <c r="E6" s="29"/>
      <c r="F6" s="30"/>
      <c r="G6" s="30"/>
      <c r="H6" s="26"/>
    </row>
    <row r="7" spans="1:8" x14ac:dyDescent="0.25">
      <c r="A7" s="27" t="s">
        <v>17</v>
      </c>
      <c r="B7" s="94"/>
      <c r="C7" s="94"/>
      <c r="D7" s="94"/>
      <c r="E7" s="87"/>
      <c r="F7" s="87"/>
      <c r="G7" s="87"/>
      <c r="H7" s="88"/>
    </row>
    <row r="8" spans="1:8" x14ac:dyDescent="0.25">
      <c r="A8" s="28"/>
      <c r="B8" s="20"/>
      <c r="C8" s="23"/>
      <c r="D8" s="20"/>
      <c r="E8" s="29"/>
      <c r="F8" s="30"/>
      <c r="G8" s="30"/>
      <c r="H8" s="26"/>
    </row>
    <row r="9" spans="1:8" x14ac:dyDescent="0.25">
      <c r="A9" s="28"/>
      <c r="B9" s="93" t="s">
        <v>18</v>
      </c>
      <c r="C9" s="93"/>
      <c r="D9" s="93"/>
      <c r="E9" s="94"/>
      <c r="F9" s="94"/>
      <c r="G9" s="94"/>
      <c r="H9" s="31"/>
    </row>
    <row r="10" spans="1:8" x14ac:dyDescent="0.25">
      <c r="A10" s="22"/>
      <c r="B10" s="23"/>
      <c r="C10" s="23"/>
      <c r="D10" s="23"/>
      <c r="E10" s="24"/>
      <c r="F10" s="25"/>
      <c r="G10" s="25"/>
      <c r="H10" s="32"/>
    </row>
    <row r="11" spans="1:8" x14ac:dyDescent="0.25">
      <c r="A11" s="28"/>
      <c r="B11" s="93" t="s">
        <v>19</v>
      </c>
      <c r="C11" s="93"/>
      <c r="D11" s="93"/>
      <c r="E11" s="94"/>
      <c r="F11" s="94"/>
      <c r="G11" s="94"/>
      <c r="H11" s="26"/>
    </row>
    <row r="12" spans="1:8" x14ac:dyDescent="0.25">
      <c r="A12" s="17"/>
      <c r="H12" s="18"/>
    </row>
    <row r="13" spans="1:8" x14ac:dyDescent="0.25">
      <c r="A13" s="17"/>
      <c r="H13" s="18"/>
    </row>
    <row r="14" spans="1:8" x14ac:dyDescent="0.25">
      <c r="A14" s="85" t="s">
        <v>41</v>
      </c>
      <c r="B14" s="86"/>
      <c r="C14" s="86"/>
      <c r="D14" s="86"/>
      <c r="E14" s="86"/>
      <c r="F14" s="86"/>
      <c r="G14" s="87"/>
      <c r="H14" s="88"/>
    </row>
    <row r="15" spans="1:8" x14ac:dyDescent="0.25">
      <c r="A15" s="89"/>
      <c r="B15" s="86"/>
      <c r="C15" s="86"/>
      <c r="D15" s="86"/>
      <c r="E15" s="86"/>
      <c r="F15" s="86"/>
      <c r="G15" s="87"/>
      <c r="H15" s="88"/>
    </row>
    <row r="16" spans="1:8" x14ac:dyDescent="0.25">
      <c r="A16" s="89"/>
      <c r="B16" s="86"/>
      <c r="C16" s="86"/>
      <c r="D16" s="86"/>
      <c r="E16" s="86"/>
      <c r="F16" s="86"/>
      <c r="G16" s="87"/>
      <c r="H16" s="88"/>
    </row>
    <row r="17" spans="1:8" x14ac:dyDescent="0.25">
      <c r="A17" s="89"/>
      <c r="B17" s="86"/>
      <c r="C17" s="86"/>
      <c r="D17" s="86"/>
      <c r="E17" s="86"/>
      <c r="F17" s="86"/>
      <c r="G17" s="87"/>
      <c r="H17" s="88"/>
    </row>
    <row r="18" spans="1:8" x14ac:dyDescent="0.25">
      <c r="A18" s="89"/>
      <c r="B18" s="86"/>
      <c r="C18" s="86"/>
      <c r="D18" s="86"/>
      <c r="E18" s="86"/>
      <c r="F18" s="86"/>
      <c r="G18" s="87"/>
      <c r="H18" s="88"/>
    </row>
    <row r="19" spans="1:8" x14ac:dyDescent="0.25">
      <c r="A19" s="89"/>
      <c r="B19" s="86"/>
      <c r="C19" s="86"/>
      <c r="D19" s="86"/>
      <c r="E19" s="86"/>
      <c r="F19" s="86"/>
      <c r="G19" s="87"/>
      <c r="H19" s="88"/>
    </row>
    <row r="20" spans="1:8" x14ac:dyDescent="0.25">
      <c r="A20" s="89"/>
      <c r="B20" s="86"/>
      <c r="C20" s="86"/>
      <c r="D20" s="86"/>
      <c r="E20" s="86"/>
      <c r="F20" s="86"/>
      <c r="G20" s="87"/>
      <c r="H20" s="88"/>
    </row>
    <row r="21" spans="1:8" x14ac:dyDescent="0.25">
      <c r="A21" s="89"/>
      <c r="B21" s="86"/>
      <c r="C21" s="86"/>
      <c r="D21" s="86"/>
      <c r="E21" s="86"/>
      <c r="F21" s="86"/>
      <c r="G21" s="87"/>
      <c r="H21" s="88"/>
    </row>
    <row r="22" spans="1:8" x14ac:dyDescent="0.25">
      <c r="A22" s="89"/>
      <c r="B22" s="86"/>
      <c r="C22" s="86"/>
      <c r="D22" s="86"/>
      <c r="E22" s="86"/>
      <c r="F22" s="86"/>
      <c r="G22" s="87"/>
      <c r="H22" s="88"/>
    </row>
    <row r="23" spans="1:8" ht="166.5" customHeight="1" x14ac:dyDescent="0.25">
      <c r="A23" s="89"/>
      <c r="B23" s="86"/>
      <c r="C23" s="86"/>
      <c r="D23" s="86"/>
      <c r="E23" s="86"/>
      <c r="F23" s="86"/>
      <c r="G23" s="87"/>
      <c r="H23" s="88"/>
    </row>
    <row r="24" spans="1:8" x14ac:dyDescent="0.25">
      <c r="A24" s="17"/>
      <c r="H24" s="18"/>
    </row>
    <row r="25" spans="1:8" x14ac:dyDescent="0.25">
      <c r="A25" s="17"/>
      <c r="H25" s="18"/>
    </row>
    <row r="26" spans="1:8" x14ac:dyDescent="0.25">
      <c r="A26" s="17"/>
      <c r="H26" s="18"/>
    </row>
    <row r="27" spans="1:8" x14ac:dyDescent="0.25">
      <c r="A27" s="17"/>
      <c r="H27" s="18"/>
    </row>
    <row r="28" spans="1:8" x14ac:dyDescent="0.25">
      <c r="A28" s="17"/>
      <c r="H28" s="18"/>
    </row>
    <row r="29" spans="1:8" x14ac:dyDescent="0.25">
      <c r="A29" s="17"/>
      <c r="H29" s="18"/>
    </row>
    <row r="30" spans="1:8" x14ac:dyDescent="0.25">
      <c r="A30" s="17"/>
      <c r="H30" s="18"/>
    </row>
    <row r="31" spans="1:8" x14ac:dyDescent="0.25">
      <c r="A31" s="17"/>
      <c r="H31" s="18"/>
    </row>
    <row r="32" spans="1:8" x14ac:dyDescent="0.25">
      <c r="A32" s="17"/>
      <c r="H32" s="18"/>
    </row>
    <row r="33" spans="1:8" x14ac:dyDescent="0.25">
      <c r="A33" s="17"/>
      <c r="H33" s="18"/>
    </row>
    <row r="34" spans="1:8" x14ac:dyDescent="0.25">
      <c r="A34" s="17"/>
      <c r="H34" s="18"/>
    </row>
    <row r="35" spans="1:8" x14ac:dyDescent="0.25">
      <c r="A35" s="17"/>
      <c r="H35" s="18"/>
    </row>
    <row r="36" spans="1:8" x14ac:dyDescent="0.25">
      <c r="A36" s="17"/>
      <c r="H36" s="18"/>
    </row>
    <row r="37" spans="1:8" x14ac:dyDescent="0.25">
      <c r="A37" s="17"/>
      <c r="H37" s="18"/>
    </row>
    <row r="38" spans="1:8" x14ac:dyDescent="0.25">
      <c r="A38" s="17"/>
      <c r="H38" s="18"/>
    </row>
    <row r="39" spans="1:8" x14ac:dyDescent="0.25">
      <c r="A39" s="17"/>
      <c r="H39" s="18"/>
    </row>
    <row r="40" spans="1:8" x14ac:dyDescent="0.25">
      <c r="A40" s="17"/>
      <c r="H40" s="18"/>
    </row>
    <row r="41" spans="1:8" x14ac:dyDescent="0.25">
      <c r="A41" s="33"/>
      <c r="B41" s="34"/>
      <c r="C41" s="34"/>
      <c r="D41" s="34"/>
      <c r="E41" s="34"/>
      <c r="F41" s="34"/>
      <c r="G41" s="34"/>
      <c r="H41" s="35"/>
    </row>
  </sheetData>
  <mergeCells count="8">
    <mergeCell ref="A14:H23"/>
    <mergeCell ref="A1:H1"/>
    <mergeCell ref="B11:D11"/>
    <mergeCell ref="E11:G11"/>
    <mergeCell ref="B5:H5"/>
    <mergeCell ref="B7:H7"/>
    <mergeCell ref="B9:D9"/>
    <mergeCell ref="E9:G9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9D2C-56C2-4900-9275-175E45A23742}">
  <sheetPr>
    <pageSetUpPr fitToPage="1"/>
  </sheetPr>
  <dimension ref="A1:N30"/>
  <sheetViews>
    <sheetView tabSelected="1" zoomScale="90" zoomScaleNormal="90" workbookViewId="0">
      <selection activeCell="J34" sqref="J34"/>
    </sheetView>
  </sheetViews>
  <sheetFormatPr defaultRowHeight="15" x14ac:dyDescent="0.25"/>
  <cols>
    <col min="1" max="1" width="8.28515625" style="40" customWidth="1"/>
    <col min="2" max="2" width="30.5703125" style="40" customWidth="1"/>
    <col min="3" max="3" width="31.42578125" style="2" customWidth="1"/>
    <col min="4" max="6" width="17.85546875" style="2" customWidth="1"/>
    <col min="7" max="7" width="11.140625" customWidth="1"/>
    <col min="8" max="8" width="17" customWidth="1"/>
    <col min="9" max="9" width="13.42578125" style="13" customWidth="1"/>
    <col min="10" max="10" width="19.5703125" style="13" customWidth="1"/>
    <col min="11" max="11" width="14.42578125" customWidth="1"/>
    <col min="12" max="12" width="17.5703125" style="13" customWidth="1"/>
    <col min="13" max="13" width="9.7109375" style="2" customWidth="1"/>
    <col min="14" max="14" width="20.42578125" style="2" customWidth="1"/>
  </cols>
  <sheetData>
    <row r="1" spans="1:14" ht="120.75" customHeight="1" x14ac:dyDescent="0.25">
      <c r="B1" s="45"/>
      <c r="C1" s="74" t="s">
        <v>43</v>
      </c>
      <c r="D1" s="75"/>
      <c r="E1" s="75"/>
      <c r="F1" s="75"/>
      <c r="G1" s="75"/>
      <c r="H1" s="75"/>
      <c r="I1" s="75"/>
      <c r="J1" s="75"/>
      <c r="K1" s="46"/>
      <c r="L1" s="47" t="s">
        <v>42</v>
      </c>
    </row>
    <row r="2" spans="1:14" ht="15.75" thickBot="1" x14ac:dyDescent="0.3">
      <c r="A2" s="37"/>
      <c r="B2" s="42"/>
      <c r="G2" s="1"/>
      <c r="H2" s="1"/>
      <c r="I2" s="14"/>
      <c r="J2" s="14"/>
      <c r="K2" s="1"/>
      <c r="L2" s="14"/>
    </row>
    <row r="3" spans="1:14" ht="77.25" thickBot="1" x14ac:dyDescent="0.3">
      <c r="A3" s="5" t="s">
        <v>7</v>
      </c>
      <c r="B3" s="10" t="s">
        <v>11</v>
      </c>
      <c r="C3" s="5" t="s">
        <v>5</v>
      </c>
      <c r="D3" s="3" t="s">
        <v>36</v>
      </c>
      <c r="E3" s="3" t="s">
        <v>37</v>
      </c>
      <c r="F3" s="3" t="s">
        <v>38</v>
      </c>
      <c r="G3" s="3" t="s">
        <v>0</v>
      </c>
      <c r="H3" s="3" t="s">
        <v>39</v>
      </c>
      <c r="I3" s="4" t="s">
        <v>10</v>
      </c>
      <c r="J3" s="4" t="s">
        <v>8</v>
      </c>
      <c r="K3" s="3" t="s">
        <v>1</v>
      </c>
      <c r="L3" s="4" t="s">
        <v>9</v>
      </c>
      <c r="M3" s="3" t="s">
        <v>6</v>
      </c>
      <c r="N3" s="6" t="s">
        <v>35</v>
      </c>
    </row>
    <row r="4" spans="1:14" ht="48" customHeight="1" thickBot="1" x14ac:dyDescent="0.3">
      <c r="A4" s="15" t="s">
        <v>12</v>
      </c>
      <c r="B4" s="36" t="s">
        <v>20</v>
      </c>
      <c r="C4" s="57" t="s">
        <v>61</v>
      </c>
      <c r="D4" s="5"/>
      <c r="E4" s="11"/>
      <c r="F4" s="11"/>
      <c r="G4" s="5" t="s">
        <v>4</v>
      </c>
      <c r="H4" s="5">
        <v>200</v>
      </c>
      <c r="I4" s="7"/>
      <c r="J4" s="7"/>
      <c r="K4" s="8">
        <v>0.22</v>
      </c>
      <c r="L4" s="7"/>
      <c r="M4" s="9"/>
      <c r="N4" s="5"/>
    </row>
    <row r="5" spans="1:14" ht="51.75" thickBot="1" x14ac:dyDescent="0.3">
      <c r="A5" s="15" t="s">
        <v>13</v>
      </c>
      <c r="B5" s="58" t="s">
        <v>60</v>
      </c>
      <c r="C5" s="72" t="s">
        <v>69</v>
      </c>
      <c r="D5" s="39"/>
      <c r="E5" s="11"/>
      <c r="F5" s="11"/>
      <c r="G5" s="5" t="s">
        <v>4</v>
      </c>
      <c r="H5" s="5">
        <v>200</v>
      </c>
      <c r="I5" s="7"/>
      <c r="J5" s="7"/>
      <c r="K5" s="8">
        <v>0.22</v>
      </c>
      <c r="L5" s="7"/>
      <c r="M5" s="9"/>
      <c r="N5" s="5"/>
    </row>
    <row r="6" spans="1:14" ht="64.5" thickBot="1" x14ac:dyDescent="0.3">
      <c r="A6" s="41" t="s">
        <v>2</v>
      </c>
      <c r="B6" s="36" t="s">
        <v>21</v>
      </c>
      <c r="C6" s="60" t="s">
        <v>40</v>
      </c>
      <c r="D6" s="5"/>
      <c r="E6" s="11"/>
      <c r="F6" s="11"/>
      <c r="G6" s="5" t="s">
        <v>4</v>
      </c>
      <c r="H6" s="5">
        <v>200</v>
      </c>
      <c r="I6" s="7"/>
      <c r="J6" s="7"/>
      <c r="K6" s="8">
        <v>0.22</v>
      </c>
      <c r="L6" s="7"/>
      <c r="M6" s="5"/>
      <c r="N6" s="5"/>
    </row>
    <row r="7" spans="1:14" ht="102.75" thickBot="1" x14ac:dyDescent="0.3">
      <c r="A7" s="41" t="s">
        <v>3</v>
      </c>
      <c r="B7" s="36" t="s">
        <v>34</v>
      </c>
      <c r="C7" s="59" t="s">
        <v>46</v>
      </c>
      <c r="D7" s="5"/>
      <c r="E7" s="11"/>
      <c r="F7" s="11"/>
      <c r="G7" s="5" t="s">
        <v>4</v>
      </c>
      <c r="H7" s="5">
        <v>200</v>
      </c>
      <c r="I7" s="7"/>
      <c r="J7" s="7"/>
      <c r="K7" s="8">
        <v>0.22</v>
      </c>
      <c r="L7" s="7"/>
      <c r="M7" s="5"/>
      <c r="N7" s="5"/>
    </row>
    <row r="8" spans="1:14" ht="51.75" thickBot="1" x14ac:dyDescent="0.3">
      <c r="A8" s="55" t="s">
        <v>49</v>
      </c>
      <c r="B8" s="36" t="s">
        <v>22</v>
      </c>
      <c r="C8" s="72" t="s">
        <v>70</v>
      </c>
      <c r="D8" s="5"/>
      <c r="E8" s="11"/>
      <c r="F8" s="11"/>
      <c r="G8" s="5" t="s">
        <v>4</v>
      </c>
      <c r="H8" s="5">
        <v>120</v>
      </c>
      <c r="I8" s="7"/>
      <c r="J8" s="7"/>
      <c r="K8" s="8">
        <v>0.22</v>
      </c>
      <c r="L8" s="7"/>
      <c r="M8" s="5"/>
      <c r="N8" s="5"/>
    </row>
    <row r="9" spans="1:14" ht="51.75" customHeight="1" thickBot="1" x14ac:dyDescent="0.3">
      <c r="A9" s="55" t="s">
        <v>50</v>
      </c>
      <c r="B9" s="36" t="s">
        <v>23</v>
      </c>
      <c r="C9" s="72" t="s">
        <v>62</v>
      </c>
      <c r="D9" s="5"/>
      <c r="E9" s="11"/>
      <c r="F9" s="11"/>
      <c r="G9" s="5" t="s">
        <v>4</v>
      </c>
      <c r="H9" s="5">
        <v>300</v>
      </c>
      <c r="I9" s="7"/>
      <c r="J9" s="7"/>
      <c r="K9" s="8">
        <v>0.22</v>
      </c>
      <c r="L9" s="7"/>
      <c r="M9" s="9"/>
      <c r="N9" s="5"/>
    </row>
    <row r="10" spans="1:14" ht="81.75" customHeight="1" thickBot="1" x14ac:dyDescent="0.3">
      <c r="A10" s="55" t="s">
        <v>51</v>
      </c>
      <c r="B10" s="36" t="s">
        <v>24</v>
      </c>
      <c r="C10" s="72" t="s">
        <v>63</v>
      </c>
      <c r="D10" s="39"/>
      <c r="E10" s="39"/>
      <c r="F10" s="39"/>
      <c r="G10" s="5" t="s">
        <v>4</v>
      </c>
      <c r="H10" s="5">
        <v>2000</v>
      </c>
      <c r="I10" s="7"/>
      <c r="J10" s="7"/>
      <c r="K10" s="8">
        <v>0.22</v>
      </c>
      <c r="L10" s="7"/>
      <c r="M10" s="5"/>
      <c r="N10" s="5"/>
    </row>
    <row r="11" spans="1:14" ht="103.5" customHeight="1" thickBot="1" x14ac:dyDescent="0.3">
      <c r="A11" s="55" t="s">
        <v>52</v>
      </c>
      <c r="B11" s="36" t="s">
        <v>25</v>
      </c>
      <c r="C11" s="72" t="s">
        <v>71</v>
      </c>
      <c r="D11" s="39"/>
      <c r="E11" s="39"/>
      <c r="F11" s="39"/>
      <c r="G11" s="5" t="s">
        <v>4</v>
      </c>
      <c r="H11" s="5">
        <v>300</v>
      </c>
      <c r="I11" s="7"/>
      <c r="J11" s="7"/>
      <c r="K11" s="8">
        <v>0.22</v>
      </c>
      <c r="L11" s="7"/>
      <c r="M11" s="9"/>
      <c r="N11" s="5"/>
    </row>
    <row r="12" spans="1:14" ht="68.25" customHeight="1" thickBot="1" x14ac:dyDescent="0.3">
      <c r="A12" s="55" t="s">
        <v>53</v>
      </c>
      <c r="B12" s="36" t="s">
        <v>26</v>
      </c>
      <c r="C12" s="57" t="s">
        <v>64</v>
      </c>
      <c r="D12" s="39"/>
      <c r="E12" s="39"/>
      <c r="F12" s="39"/>
      <c r="G12" s="5" t="s">
        <v>4</v>
      </c>
      <c r="H12" s="5">
        <v>2000</v>
      </c>
      <c r="I12" s="7"/>
      <c r="J12" s="7"/>
      <c r="K12" s="8">
        <v>0.22</v>
      </c>
      <c r="L12" s="7"/>
      <c r="M12" s="5"/>
      <c r="N12" s="5"/>
    </row>
    <row r="13" spans="1:14" ht="77.25" thickBot="1" x14ac:dyDescent="0.3">
      <c r="A13" s="55" t="s">
        <v>54</v>
      </c>
      <c r="B13" s="61" t="s">
        <v>28</v>
      </c>
      <c r="C13" s="57" t="s">
        <v>45</v>
      </c>
      <c r="D13" s="39"/>
      <c r="E13" s="11"/>
      <c r="F13" s="11"/>
      <c r="G13" s="5" t="s">
        <v>27</v>
      </c>
      <c r="H13" s="5">
        <v>300</v>
      </c>
      <c r="I13" s="7"/>
      <c r="J13" s="7"/>
      <c r="K13" s="8">
        <v>0.22</v>
      </c>
      <c r="L13" s="7"/>
      <c r="M13" s="5"/>
      <c r="N13" s="5"/>
    </row>
    <row r="14" spans="1:14" ht="51.75" thickBot="1" x14ac:dyDescent="0.3">
      <c r="A14" s="56" t="s">
        <v>55</v>
      </c>
      <c r="B14" s="38" t="s">
        <v>29</v>
      </c>
      <c r="C14" s="72" t="s">
        <v>65</v>
      </c>
      <c r="D14" s="5"/>
      <c r="E14" s="11"/>
      <c r="F14" s="11"/>
      <c r="G14" s="5" t="s">
        <v>4</v>
      </c>
      <c r="H14" s="5">
        <v>300</v>
      </c>
      <c r="I14" s="7"/>
      <c r="J14" s="7"/>
      <c r="K14" s="8">
        <v>0.22</v>
      </c>
      <c r="L14" s="7"/>
      <c r="M14" s="5"/>
      <c r="N14" s="5"/>
    </row>
    <row r="15" spans="1:14" ht="54.75" customHeight="1" thickBot="1" x14ac:dyDescent="0.3">
      <c r="A15" s="56" t="s">
        <v>56</v>
      </c>
      <c r="B15" s="38" t="s">
        <v>30</v>
      </c>
      <c r="C15" s="59" t="s">
        <v>44</v>
      </c>
      <c r="D15" s="5"/>
      <c r="E15" s="11"/>
      <c r="F15" s="11"/>
      <c r="G15" s="5" t="s">
        <v>4</v>
      </c>
      <c r="H15" s="5">
        <v>150</v>
      </c>
      <c r="I15" s="7"/>
      <c r="J15" s="7"/>
      <c r="K15" s="8">
        <v>0.22</v>
      </c>
      <c r="L15" s="7"/>
      <c r="M15" s="9"/>
      <c r="N15" s="5"/>
    </row>
    <row r="16" spans="1:14" ht="64.5" thickBot="1" x14ac:dyDescent="0.3">
      <c r="A16" s="55" t="s">
        <v>57</v>
      </c>
      <c r="B16" s="36" t="s">
        <v>31</v>
      </c>
      <c r="C16" s="72" t="s">
        <v>66</v>
      </c>
      <c r="D16" s="5"/>
      <c r="E16" s="11"/>
      <c r="F16" s="11"/>
      <c r="G16" s="5" t="s">
        <v>4</v>
      </c>
      <c r="H16" s="5">
        <v>50</v>
      </c>
      <c r="I16" s="7"/>
      <c r="J16" s="7"/>
      <c r="K16" s="8">
        <v>0.22</v>
      </c>
      <c r="L16" s="7"/>
      <c r="M16" s="5"/>
      <c r="N16" s="5"/>
    </row>
    <row r="17" spans="1:14" ht="51.75" thickBot="1" x14ac:dyDescent="0.3">
      <c r="A17" s="55" t="s">
        <v>58</v>
      </c>
      <c r="B17" s="36" t="s">
        <v>32</v>
      </c>
      <c r="C17" s="72" t="s">
        <v>67</v>
      </c>
      <c r="D17" s="5"/>
      <c r="E17" s="11"/>
      <c r="F17" s="11"/>
      <c r="G17" s="5" t="s">
        <v>4</v>
      </c>
      <c r="H17" s="5">
        <v>200</v>
      </c>
      <c r="I17" s="7"/>
      <c r="J17" s="7"/>
      <c r="K17" s="8">
        <v>0.22</v>
      </c>
      <c r="L17" s="7"/>
      <c r="M17" s="5"/>
      <c r="N17" s="5"/>
    </row>
    <row r="18" spans="1:14" ht="51.75" thickBot="1" x14ac:dyDescent="0.3">
      <c r="A18" s="55" t="s">
        <v>59</v>
      </c>
      <c r="B18" s="36" t="s">
        <v>33</v>
      </c>
      <c r="C18" s="72" t="s">
        <v>68</v>
      </c>
      <c r="D18" s="16"/>
      <c r="E18" s="11"/>
      <c r="F18" s="11"/>
      <c r="G18" s="5" t="s">
        <v>4</v>
      </c>
      <c r="H18" s="5">
        <v>10</v>
      </c>
      <c r="I18" s="7"/>
      <c r="J18" s="7"/>
      <c r="K18" s="8">
        <v>0.22</v>
      </c>
      <c r="L18" s="7"/>
      <c r="M18" s="5"/>
      <c r="N18" s="5"/>
    </row>
    <row r="19" spans="1:14" ht="51.75" thickBot="1" x14ac:dyDescent="0.3">
      <c r="A19" s="38">
        <v>16</v>
      </c>
      <c r="B19" s="73" t="s">
        <v>72</v>
      </c>
      <c r="C19" s="11"/>
      <c r="D19" s="11"/>
      <c r="E19" s="11"/>
      <c r="F19" s="11"/>
      <c r="G19" s="11"/>
      <c r="H19" s="11"/>
      <c r="I19" s="12"/>
      <c r="J19" s="7">
        <v>1000</v>
      </c>
      <c r="K19" s="8">
        <v>0.22</v>
      </c>
      <c r="L19" s="7">
        <f t="shared" ref="L19" si="0">J19*1.22</f>
        <v>1220</v>
      </c>
      <c r="M19" s="12"/>
      <c r="N19" s="12"/>
    </row>
    <row r="20" spans="1:14" ht="15.75" thickBot="1" x14ac:dyDescent="0.3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</row>
    <row r="21" spans="1:14" ht="18.75" customHeight="1" thickBot="1" x14ac:dyDescent="0.3">
      <c r="A21" s="95" t="s">
        <v>73</v>
      </c>
      <c r="B21" s="79"/>
      <c r="C21" s="79"/>
      <c r="D21" s="79"/>
      <c r="E21" s="79"/>
      <c r="F21" s="79"/>
      <c r="G21" s="79"/>
      <c r="H21" s="79"/>
      <c r="I21" s="79"/>
      <c r="J21" s="79"/>
      <c r="K21" s="80"/>
      <c r="L21" s="81"/>
      <c r="M21" s="82"/>
      <c r="N21" s="83"/>
    </row>
    <row r="22" spans="1:14" ht="20.25" customHeight="1" thickBot="1" x14ac:dyDescent="0.3">
      <c r="A22" s="78" t="s">
        <v>14</v>
      </c>
      <c r="B22" s="79"/>
      <c r="C22" s="79"/>
      <c r="D22" s="79"/>
      <c r="E22" s="79"/>
      <c r="F22" s="79"/>
      <c r="G22" s="79"/>
      <c r="H22" s="79"/>
      <c r="I22" s="79"/>
      <c r="J22" s="79"/>
      <c r="K22" s="80"/>
      <c r="L22" s="81"/>
      <c r="M22" s="82"/>
      <c r="N22" s="83"/>
    </row>
    <row r="23" spans="1:14" ht="20.25" customHeight="1" thickBot="1" x14ac:dyDescent="0.3">
      <c r="A23" s="95" t="s">
        <v>74</v>
      </c>
      <c r="B23" s="79"/>
      <c r="C23" s="79"/>
      <c r="D23" s="79"/>
      <c r="E23" s="79"/>
      <c r="F23" s="79"/>
      <c r="G23" s="79"/>
      <c r="H23" s="79"/>
      <c r="I23" s="79"/>
      <c r="J23" s="79"/>
      <c r="K23" s="80"/>
      <c r="L23" s="81"/>
      <c r="M23" s="82"/>
      <c r="N23" s="83"/>
    </row>
    <row r="24" spans="1:14" ht="20.25" customHeight="1" thickBot="1" x14ac:dyDescent="0.3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</row>
    <row r="25" spans="1:14" x14ac:dyDescent="0.25">
      <c r="A25" s="43"/>
      <c r="B25" s="43"/>
      <c r="C25" s="49"/>
      <c r="D25" s="49"/>
      <c r="E25" s="49"/>
      <c r="F25" s="62"/>
      <c r="G25" s="63"/>
      <c r="H25" s="63"/>
      <c r="I25" s="64"/>
      <c r="J25" s="64"/>
      <c r="K25" s="63"/>
      <c r="L25" s="64"/>
      <c r="M25" s="65"/>
      <c r="N25" s="66"/>
    </row>
    <row r="26" spans="1:14" x14ac:dyDescent="0.25">
      <c r="A26" s="43"/>
      <c r="B26" s="50"/>
      <c r="C26" s="50"/>
      <c r="D26" s="51"/>
      <c r="E26" s="52"/>
      <c r="F26" s="67" t="s">
        <v>47</v>
      </c>
      <c r="G26" s="76" t="s">
        <v>48</v>
      </c>
      <c r="H26" s="76"/>
      <c r="I26" s="76"/>
      <c r="J26" s="76"/>
      <c r="K26" s="77"/>
      <c r="L26" s="77"/>
      <c r="M26" s="77"/>
      <c r="N26" s="68"/>
    </row>
    <row r="27" spans="1:14" ht="15.75" thickBot="1" x14ac:dyDescent="0.3">
      <c r="A27" s="43"/>
      <c r="B27" s="44"/>
      <c r="C27" s="44"/>
      <c r="D27" s="44"/>
      <c r="E27" s="44"/>
      <c r="F27" s="69"/>
      <c r="G27" s="70"/>
      <c r="H27" s="70"/>
      <c r="I27" s="70"/>
      <c r="J27" s="70"/>
      <c r="K27" s="70"/>
      <c r="L27" s="70"/>
      <c r="M27" s="70"/>
      <c r="N27" s="71"/>
    </row>
    <row r="28" spans="1:14" x14ac:dyDescent="0.25">
      <c r="A28" s="43"/>
      <c r="B28" s="43"/>
      <c r="C28" s="49"/>
      <c r="D28" s="49"/>
      <c r="E28" s="49"/>
      <c r="F28" s="49"/>
      <c r="G28" s="44"/>
      <c r="H28" s="44"/>
      <c r="I28" s="48"/>
      <c r="J28" s="48"/>
      <c r="K28" s="44"/>
      <c r="L28" s="48"/>
      <c r="M28" s="49"/>
    </row>
    <row r="29" spans="1:14" x14ac:dyDescent="0.25">
      <c r="A29" s="43"/>
      <c r="B29" s="43"/>
      <c r="C29" s="49"/>
      <c r="D29" s="49"/>
      <c r="E29" s="49"/>
      <c r="F29" s="49"/>
      <c r="G29" s="44"/>
      <c r="H29" s="44"/>
      <c r="I29" s="48"/>
      <c r="J29" s="48"/>
      <c r="K29" s="44"/>
      <c r="L29" s="48"/>
      <c r="M29" s="49"/>
    </row>
    <row r="30" spans="1:14" x14ac:dyDescent="0.25">
      <c r="A30" s="43"/>
      <c r="B30" s="43"/>
      <c r="C30" s="49"/>
      <c r="D30" s="49"/>
      <c r="E30" s="49"/>
      <c r="F30" s="49"/>
      <c r="G30" s="44"/>
      <c r="H30" s="44"/>
      <c r="I30" s="48"/>
      <c r="J30" s="48"/>
      <c r="K30" s="44"/>
      <c r="L30" s="48"/>
      <c r="M30" s="49"/>
    </row>
  </sheetData>
  <mergeCells count="10">
    <mergeCell ref="C1:J1"/>
    <mergeCell ref="G26:J26"/>
    <mergeCell ref="K26:M26"/>
    <mergeCell ref="A23:K23"/>
    <mergeCell ref="L23:N23"/>
    <mergeCell ref="A20:N20"/>
    <mergeCell ref="A21:K21"/>
    <mergeCell ref="L21:N21"/>
    <mergeCell ref="A22:K22"/>
    <mergeCell ref="L22:N22"/>
  </mergeCells>
  <phoneticPr fontId="6" type="noConversion"/>
  <pageMargins left="0.7" right="0.7" top="0.75" bottom="0.75" header="0.3" footer="0.3"/>
  <pageSetup paperSize="9" scale="5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14F1A4830883488D82F021071D8E00" ma:contentTypeVersion="6" ma:contentTypeDescription="Create a new document." ma:contentTypeScope="" ma:versionID="0d5cd76b952277f65bb8d8111c86120f">
  <xsd:schema xmlns:xsd="http://www.w3.org/2001/XMLSchema" xmlns:xs="http://www.w3.org/2001/XMLSchema" xmlns:p="http://schemas.microsoft.com/office/2006/metadata/properties" xmlns:ns3="dc8bb815-7488-48d0-9569-f9e11b6e8f29" xmlns:ns4="80275541-f23c-4ca0-8eb7-b31917582a28" targetNamespace="http://schemas.microsoft.com/office/2006/metadata/properties" ma:root="true" ma:fieldsID="8b2dad30f36d03533b4791a77c277154" ns3:_="" ns4:_="">
    <xsd:import namespace="dc8bb815-7488-48d0-9569-f9e11b6e8f29"/>
    <xsd:import namespace="80275541-f23c-4ca0-8eb7-b31917582a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bb815-7488-48d0-9569-f9e11b6e8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75541-f23c-4ca0-8eb7-b31917582a2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56D0EA-92A3-4D59-8DE3-01EAA1699C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8bb815-7488-48d0-9569-f9e11b6e8f29"/>
    <ds:schemaRef ds:uri="80275541-f23c-4ca0-8eb7-b3191758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1F4970-E5B6-4AB9-B31E-2E125530D1B1}">
  <ds:schemaRefs>
    <ds:schemaRef ds:uri="80275541-f23c-4ca0-8eb7-b31917582a28"/>
    <ds:schemaRef ds:uri="http://purl.org/dc/terms/"/>
    <ds:schemaRef ds:uri="dc8bb815-7488-48d0-9569-f9e11b6e8f2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B59180-172C-48FF-842D-76919A1193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Osnovni podatki</vt:lpstr>
      <vt:lpstr>Sklop 2_Čistilni pripomočki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Husmira Muhić</dc:creator>
  <cp:lastModifiedBy>Mirjana Papež</cp:lastModifiedBy>
  <cp:lastPrinted>2023-12-05T12:55:49Z</cp:lastPrinted>
  <dcterms:created xsi:type="dcterms:W3CDTF">2022-03-01T09:37:08Z</dcterms:created>
  <dcterms:modified xsi:type="dcterms:W3CDTF">2026-08-20T12:12:23Z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0x0101004B14F1A4830883488D82F021071D8E00</vt:lpwstr>
  </property>
</Properties>
</file>